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<sst xmlns="http://schemas.openxmlformats.org/spreadsheetml/2006/main" count="106" uniqueCount="23">
  <si>
    <t>Target Layer Weight:</t>
  </si>
  <si>
    <t>Guideline Layer C1</t>
  </si>
  <si>
    <t>Comprehensive Weighting:</t>
  </si>
  <si>
    <t>AHP Hierarchical Analysis Results</t>
  </si>
  <si>
    <r>
      <rPr>
        <b/>
        <sz val="10"/>
        <color theme="1"/>
        <rFont val="Times New Roman"/>
        <charset val="134"/>
      </rPr>
      <t>AHP</t>
    </r>
    <r>
      <rPr>
        <b/>
        <sz val="10"/>
        <color theme="1"/>
        <rFont val="宋体"/>
        <charset val="134"/>
      </rPr>
      <t>层次分析结果</t>
    </r>
  </si>
  <si>
    <t>Item</t>
  </si>
  <si>
    <t>Eigenvector</t>
  </si>
  <si>
    <t>Weight value</t>
  </si>
  <si>
    <t xml:space="preserve">largest eigenvalue
</t>
  </si>
  <si>
    <r>
      <rPr>
        <sz val="10"/>
        <color theme="1"/>
        <rFont val="Times New Roman"/>
        <charset val="134"/>
      </rPr>
      <t>CI</t>
    </r>
    <r>
      <rPr>
        <sz val="10"/>
        <color theme="1"/>
        <rFont val="宋体"/>
        <charset val="134"/>
      </rPr>
      <t>值</t>
    </r>
  </si>
  <si>
    <r>
      <t>Indicator</t>
    </r>
    <r>
      <rPr>
        <sz val="10"/>
        <color theme="1"/>
        <rFont val="Times New Roman"/>
        <charset val="134"/>
      </rPr>
      <t>1</t>
    </r>
  </si>
  <si>
    <r>
      <t>Indicator</t>
    </r>
    <r>
      <rPr>
        <sz val="10"/>
        <color theme="1"/>
        <rFont val="Times New Roman"/>
        <charset val="134"/>
      </rPr>
      <t>2</t>
    </r>
  </si>
  <si>
    <r>
      <t>Indicator</t>
    </r>
    <r>
      <rPr>
        <sz val="10"/>
        <color theme="1"/>
        <rFont val="Times New Roman"/>
        <charset val="134"/>
      </rPr>
      <t>3</t>
    </r>
  </si>
  <si>
    <r>
      <t>Indicator</t>
    </r>
    <r>
      <rPr>
        <sz val="10"/>
        <color theme="1"/>
        <rFont val="Times New Roman"/>
        <charset val="134"/>
      </rPr>
      <t>4</t>
    </r>
  </si>
  <si>
    <r>
      <t>Indicator</t>
    </r>
    <r>
      <rPr>
        <sz val="10"/>
        <color theme="1"/>
        <rFont val="Times New Roman"/>
        <charset val="134"/>
      </rPr>
      <t>5</t>
    </r>
  </si>
  <si>
    <r>
      <t>Indicator</t>
    </r>
    <r>
      <rPr>
        <sz val="10"/>
        <color theme="1"/>
        <rFont val="Times New Roman"/>
        <charset val="134"/>
      </rPr>
      <t>6</t>
    </r>
  </si>
  <si>
    <t>Indicator7</t>
  </si>
  <si>
    <t>Guideline Layer C2</t>
  </si>
  <si>
    <t>Guideline Layer C3</t>
  </si>
  <si>
    <t>Guideline Layer C4</t>
  </si>
  <si>
    <t>Guideline Layer C5</t>
  </si>
  <si>
    <t>Guideline Layer C6</t>
  </si>
  <si>
    <t>Guideline Layer C7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</si>
</sst>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2"/>
      <color theme="1"/>
      <name val="Apto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10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0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"/>
  <sheetViews>
    <sheetView tabSelected="1" zoomScale="190" zoomScaleNormal="190" workbookViewId="0">
      <selection activeCell="O63" sqref="O63"/>
    </sheetView>
  </sheetViews>
  <sheetFormatPr defaultColWidth="9" defaultRowHeight="13.5"/>
  <cols>
    <col min="15" max="15" width="12.625"/>
  </cols>
  <sheetData>
    <row r="1" customHeight="1" spans="1:15">
      <c r="A1" t="s">
        <v>0</v>
      </c>
      <c r="H1" t="s">
        <v>1</v>
      </c>
      <c r="O1" t="s">
        <v>2</v>
      </c>
    </row>
    <row r="2" ht="14.25" spans="1:15">
      <c r="B2" s="1" t="s">
        <v>3</v>
      </c>
      <c r="C2" s="1"/>
      <c r="D2" s="1"/>
      <c r="E2" s="1"/>
      <c r="F2" s="1"/>
      <c r="I2" s="1" t="s">
        <v>4</v>
      </c>
      <c r="J2" s="1"/>
      <c r="K2" s="1"/>
      <c r="L2" s="1"/>
      <c r="M2" s="1"/>
    </row>
    <row r="3" ht="24" customHeight="1" spans="1:15">
      <c r="B3" s="2" t="s">
        <v>5</v>
      </c>
      <c r="C3" s="2" t="s">
        <v>6</v>
      </c>
      <c r="D3" s="2" t="s">
        <v>7</v>
      </c>
      <c r="E3" s="2" t="s">
        <v>8</v>
      </c>
      <c r="F3" s="3" t="s">
        <v>9</v>
      </c>
      <c r="I3" s="2" t="s">
        <v>5</v>
      </c>
      <c r="J3" s="2" t="s">
        <v>6</v>
      </c>
      <c r="K3" s="2" t="s">
        <v>7</v>
      </c>
      <c r="L3" s="2" t="s">
        <v>8</v>
      </c>
      <c r="M3" s="3" t="s">
        <v>9</v>
      </c>
      <c r="O3">
        <f>D4*K4</f>
        <v>0.046824137283</v>
      </c>
    </row>
    <row r="4" ht="24.75" spans="1:15">
      <c r="B4" s="4" t="s">
        <v>10</v>
      </c>
      <c r="C4" s="5">
        <v>1.72</v>
      </c>
      <c r="D4" s="6">
        <v>0.245707</v>
      </c>
      <c r="E4" s="7">
        <v>7.124</v>
      </c>
      <c r="F4" s="7">
        <v>0.021</v>
      </c>
      <c r="I4" s="4" t="s">
        <v>10</v>
      </c>
      <c r="J4" s="5">
        <v>1.143</v>
      </c>
      <c r="K4" s="6">
        <v>0.190569</v>
      </c>
      <c r="L4" s="7">
        <v>6.1</v>
      </c>
      <c r="M4" s="7">
        <v>0.02</v>
      </c>
      <c r="O4">
        <f>D4*K6</f>
        <v>0.117031226928</v>
      </c>
    </row>
    <row r="5" ht="24.75" spans="1:15">
      <c r="B5" s="8" t="s">
        <v>11</v>
      </c>
      <c r="C5" s="5">
        <v>2.629</v>
      </c>
      <c r="D5" s="6">
        <v>0.375524</v>
      </c>
      <c r="E5" s="9"/>
      <c r="F5" s="9"/>
      <c r="I5" s="8" t="s">
        <v>11</v>
      </c>
      <c r="J5" s="5">
        <v>0.655</v>
      </c>
      <c r="K5" s="6">
        <v>0.109159</v>
      </c>
      <c r="L5" s="9"/>
      <c r="M5" s="9"/>
    </row>
    <row r="6" ht="24.75" spans="1:15">
      <c r="B6" s="4" t="s">
        <v>12</v>
      </c>
      <c r="C6" s="5">
        <v>1.116</v>
      </c>
      <c r="D6" s="6">
        <v>0.159372</v>
      </c>
      <c r="E6" s="9"/>
      <c r="F6" s="9"/>
      <c r="I6" s="4" t="s">
        <v>12</v>
      </c>
      <c r="J6" s="5">
        <v>2.858</v>
      </c>
      <c r="K6" s="6">
        <v>0.476304</v>
      </c>
      <c r="L6" s="9"/>
      <c r="M6" s="9"/>
    </row>
    <row r="7" ht="24.75" spans="1:15">
      <c r="B7" s="8" t="s">
        <v>13</v>
      </c>
      <c r="C7" s="5">
        <v>0.274</v>
      </c>
      <c r="D7" s="6">
        <v>0.039093</v>
      </c>
      <c r="E7" s="9"/>
      <c r="F7" s="9"/>
      <c r="I7" s="8" t="s">
        <v>13</v>
      </c>
      <c r="J7" s="5">
        <v>0.361</v>
      </c>
      <c r="K7" s="6">
        <v>0.060178</v>
      </c>
      <c r="L7" s="9"/>
      <c r="M7" s="9"/>
    </row>
    <row r="8" ht="24.75" spans="1:15">
      <c r="B8" s="8" t="s">
        <v>14</v>
      </c>
      <c r="C8" s="5">
        <v>0.657</v>
      </c>
      <c r="D8" s="6">
        <v>0.093856</v>
      </c>
      <c r="E8" s="9"/>
      <c r="F8" s="9"/>
      <c r="I8" s="8" t="s">
        <v>14</v>
      </c>
      <c r="J8" s="5">
        <v>0.758</v>
      </c>
      <c r="K8" s="6">
        <v>0.126314</v>
      </c>
      <c r="L8" s="9"/>
      <c r="M8" s="9"/>
    </row>
    <row r="9" ht="25.5" spans="1:15">
      <c r="B9" s="10" t="s">
        <v>15</v>
      </c>
      <c r="C9" s="5">
        <v>0.422</v>
      </c>
      <c r="D9" s="6">
        <v>0.060307</v>
      </c>
      <c r="E9" s="9"/>
      <c r="F9" s="9"/>
      <c r="I9" s="10" t="s">
        <v>15</v>
      </c>
      <c r="J9" s="11">
        <v>0.225</v>
      </c>
      <c r="K9" s="12">
        <v>0.037477</v>
      </c>
      <c r="L9" s="13"/>
      <c r="M9" s="14"/>
    </row>
    <row r="10" ht="25.5" spans="1:15">
      <c r="B10" s="10" t="s">
        <v>16</v>
      </c>
      <c r="C10" s="11">
        <v>0.183</v>
      </c>
      <c r="D10" s="12">
        <v>0.02614</v>
      </c>
      <c r="E10" s="13"/>
      <c r="F10" s="14"/>
    </row>
    <row r="11" spans="1:15">
      <c r="H11" t="s">
        <v>17</v>
      </c>
    </row>
    <row r="12" ht="14.25" spans="1:15">
      <c r="I12" s="1" t="s">
        <v>4</v>
      </c>
      <c r="J12" s="1"/>
      <c r="K12" s="1"/>
      <c r="L12" s="1"/>
      <c r="M12" s="1"/>
    </row>
    <row r="13" ht="49.5" spans="1:15">
      <c r="I13" s="2" t="s">
        <v>5</v>
      </c>
      <c r="J13" s="2" t="s">
        <v>6</v>
      </c>
      <c r="K13" s="2" t="s">
        <v>7</v>
      </c>
      <c r="L13" s="2" t="s">
        <v>8</v>
      </c>
      <c r="M13" s="3" t="s">
        <v>9</v>
      </c>
    </row>
    <row r="14" ht="24.75" spans="1:15">
      <c r="I14" s="4" t="s">
        <v>10</v>
      </c>
      <c r="J14" s="5">
        <v>1.259</v>
      </c>
      <c r="K14" s="6">
        <v>0.209859</v>
      </c>
      <c r="L14" s="7">
        <v>6.054</v>
      </c>
      <c r="M14" s="7">
        <v>0.011</v>
      </c>
      <c r="O14">
        <f>K15*D5</f>
        <v>0.128108886028</v>
      </c>
    </row>
    <row r="15" ht="24.75" spans="1:15">
      <c r="I15" s="8" t="s">
        <v>11</v>
      </c>
      <c r="J15" s="5">
        <v>2.047</v>
      </c>
      <c r="K15" s="6">
        <v>0.341147</v>
      </c>
      <c r="L15" s="7"/>
      <c r="M15" s="7"/>
      <c r="O15">
        <f>K16*D5</f>
        <v>0.097315918028</v>
      </c>
    </row>
    <row r="16" ht="24.75" spans="1:15">
      <c r="I16" s="4" t="s">
        <v>12</v>
      </c>
      <c r="J16" s="5">
        <v>0.449</v>
      </c>
      <c r="K16" s="6">
        <v>0.259147</v>
      </c>
      <c r="L16" s="7"/>
      <c r="M16" s="7"/>
    </row>
    <row r="17" ht="24.75" spans="8:15">
      <c r="I17" s="8" t="s">
        <v>13</v>
      </c>
      <c r="J17" s="5">
        <v>1.555</v>
      </c>
      <c r="K17" s="6">
        <v>0.074808</v>
      </c>
      <c r="L17" s="7"/>
      <c r="M17" s="7"/>
    </row>
    <row r="18" ht="24.75" spans="8:15">
      <c r="I18" s="8" t="s">
        <v>14</v>
      </c>
      <c r="J18" s="5">
        <v>0.403</v>
      </c>
      <c r="K18" s="6">
        <v>0.067113</v>
      </c>
      <c r="L18" s="7"/>
      <c r="M18" s="7"/>
    </row>
    <row r="19" ht="25.5" spans="8:15">
      <c r="I19" s="10" t="s">
        <v>15</v>
      </c>
      <c r="J19" s="11">
        <v>0.288</v>
      </c>
      <c r="K19" s="12">
        <v>0.047925</v>
      </c>
      <c r="L19" s="7"/>
      <c r="M19" s="7"/>
    </row>
    <row r="20" ht="14.25"/>
    <row r="21" spans="8:15">
      <c r="H21" t="s">
        <v>18</v>
      </c>
    </row>
    <row r="22" ht="14.25" spans="8:15">
      <c r="I22" s="1" t="s">
        <v>4</v>
      </c>
      <c r="J22" s="1"/>
      <c r="K22" s="1"/>
      <c r="L22" s="1"/>
      <c r="M22" s="1"/>
    </row>
    <row r="23" ht="49.5" spans="8:15">
      <c r="I23" s="2" t="s">
        <v>5</v>
      </c>
      <c r="J23" s="2" t="s">
        <v>6</v>
      </c>
      <c r="K23" s="2" t="s">
        <v>7</v>
      </c>
      <c r="L23" s="2" t="s">
        <v>8</v>
      </c>
      <c r="M23" s="3" t="s">
        <v>9</v>
      </c>
    </row>
    <row r="24" ht="24.75" spans="8:15">
      <c r="I24" s="4" t="s">
        <v>10</v>
      </c>
      <c r="J24" s="5">
        <v>0.425</v>
      </c>
      <c r="K24" s="6">
        <v>0.070805</v>
      </c>
      <c r="L24" s="7">
        <v>6.159</v>
      </c>
      <c r="M24" s="7">
        <v>0.032</v>
      </c>
    </row>
    <row r="25" ht="24.75" spans="8:15">
      <c r="I25" s="8" t="s">
        <v>11</v>
      </c>
      <c r="J25" s="5">
        <v>0.682</v>
      </c>
      <c r="K25" s="6">
        <v>0.113612</v>
      </c>
      <c r="L25" s="7"/>
      <c r="M25" s="7"/>
    </row>
    <row r="26" ht="24.75" spans="8:15">
      <c r="I26" s="4" t="s">
        <v>12</v>
      </c>
      <c r="J26" s="5">
        <v>1.263</v>
      </c>
      <c r="K26" s="6">
        <v>0.210445</v>
      </c>
      <c r="L26" s="7"/>
      <c r="M26" s="7"/>
      <c r="O26">
        <f>D6*K26</f>
        <v>0.03353904054</v>
      </c>
    </row>
    <row r="27" ht="24.75" spans="8:15">
      <c r="I27" s="8" t="s">
        <v>13</v>
      </c>
      <c r="J27" s="5">
        <v>0.315</v>
      </c>
      <c r="K27" s="6">
        <v>0.052539</v>
      </c>
      <c r="L27" s="7"/>
      <c r="M27" s="7"/>
      <c r="O27">
        <f>K28*D6</f>
        <v>0.072628529724</v>
      </c>
    </row>
    <row r="28" ht="24.75" spans="8:15">
      <c r="I28" s="8" t="s">
        <v>14</v>
      </c>
      <c r="J28" s="5">
        <v>2.734</v>
      </c>
      <c r="K28" s="6">
        <v>0.455717</v>
      </c>
      <c r="L28" s="7"/>
      <c r="M28" s="7"/>
    </row>
    <row r="29" ht="25.5" spans="8:15">
      <c r="I29" s="10" t="s">
        <v>15</v>
      </c>
      <c r="J29" s="11">
        <v>0.581</v>
      </c>
      <c r="K29" s="12">
        <v>0.096883</v>
      </c>
      <c r="L29" s="7"/>
      <c r="M29" s="7"/>
    </row>
    <row r="30" ht="14.25"/>
    <row r="31" spans="8:15">
      <c r="H31" t="s">
        <v>19</v>
      </c>
    </row>
    <row r="32" ht="14.25" spans="8:15">
      <c r="I32" s="1" t="s">
        <v>4</v>
      </c>
      <c r="J32" s="1"/>
      <c r="K32" s="1"/>
      <c r="L32" s="1"/>
      <c r="M32" s="1"/>
    </row>
    <row r="33" ht="49.5" spans="8:15">
      <c r="I33" s="2" t="s">
        <v>5</v>
      </c>
      <c r="J33" s="2" t="s">
        <v>6</v>
      </c>
      <c r="K33" s="2" t="s">
        <v>7</v>
      </c>
      <c r="L33" s="2" t="s">
        <v>8</v>
      </c>
      <c r="M33" s="3" t="s">
        <v>9</v>
      </c>
    </row>
    <row r="34" ht="24.75" spans="8:15">
      <c r="I34" s="4" t="s">
        <v>10</v>
      </c>
      <c r="J34" s="5">
        <v>1.271</v>
      </c>
      <c r="K34" s="6">
        <v>0.211795</v>
      </c>
      <c r="L34" s="7">
        <v>6.1</v>
      </c>
      <c r="M34" s="7">
        <v>0.02</v>
      </c>
    </row>
    <row r="35" ht="24.75" spans="8:15">
      <c r="I35" s="8" t="s">
        <v>11</v>
      </c>
      <c r="J35" s="5">
        <v>1.81</v>
      </c>
      <c r="K35" s="6">
        <v>0.30168</v>
      </c>
      <c r="L35" s="7"/>
      <c r="M35" s="7"/>
      <c r="O35">
        <f>K35*D7</f>
        <v>0.01179357624</v>
      </c>
    </row>
    <row r="36" ht="24.75" spans="8:15">
      <c r="I36" s="4" t="s">
        <v>12</v>
      </c>
      <c r="J36" s="5">
        <v>0.312</v>
      </c>
      <c r="K36" s="6">
        <v>0.051989</v>
      </c>
      <c r="L36" s="7"/>
      <c r="M36" s="7"/>
    </row>
    <row r="37" ht="24.75" spans="8:15">
      <c r="I37" s="8" t="s">
        <v>13</v>
      </c>
      <c r="J37" s="5">
        <v>0.353</v>
      </c>
      <c r="K37" s="6">
        <v>0.058869</v>
      </c>
      <c r="L37" s="7"/>
      <c r="M37" s="7"/>
    </row>
    <row r="38" ht="24.75" spans="8:15">
      <c r="I38" s="8" t="s">
        <v>14</v>
      </c>
      <c r="J38" s="5">
        <v>0.321</v>
      </c>
      <c r="K38" s="6">
        <v>0.053542</v>
      </c>
      <c r="L38" s="7"/>
      <c r="M38" s="7"/>
    </row>
    <row r="39" ht="25.5" spans="8:15">
      <c r="I39" s="10" t="s">
        <v>15</v>
      </c>
      <c r="J39" s="11">
        <v>1.933</v>
      </c>
      <c r="K39" s="12">
        <v>0.322125</v>
      </c>
      <c r="L39" s="7"/>
      <c r="M39" s="7"/>
      <c r="O39">
        <f>K39*D7</f>
        <v>0.012592832625</v>
      </c>
    </row>
    <row r="40" ht="14.25"/>
    <row r="41" spans="8:15">
      <c r="H41" t="s">
        <v>20</v>
      </c>
    </row>
    <row r="42" ht="14.25" spans="8:15">
      <c r="I42" s="1" t="s">
        <v>4</v>
      </c>
      <c r="J42" s="1"/>
      <c r="K42" s="1"/>
      <c r="L42" s="1"/>
      <c r="M42" s="1"/>
    </row>
    <row r="43" ht="49.5" spans="8:15">
      <c r="I43" s="2" t="s">
        <v>5</v>
      </c>
      <c r="J43" s="2" t="s">
        <v>6</v>
      </c>
      <c r="K43" s="2" t="s">
        <v>7</v>
      </c>
      <c r="L43" s="2" t="s">
        <v>8</v>
      </c>
      <c r="M43" s="3" t="s">
        <v>9</v>
      </c>
    </row>
    <row r="44" ht="24.75" spans="8:15">
      <c r="I44" s="4" t="s">
        <v>10</v>
      </c>
      <c r="J44" s="5">
        <v>0.697</v>
      </c>
      <c r="K44" s="6">
        <v>0.116104</v>
      </c>
      <c r="L44" s="7">
        <v>6.105</v>
      </c>
      <c r="M44" s="7">
        <v>0.021</v>
      </c>
    </row>
    <row r="45" ht="24.75" spans="8:15">
      <c r="I45" s="8" t="s">
        <v>11</v>
      </c>
      <c r="J45" s="5">
        <v>1.905</v>
      </c>
      <c r="K45" s="6">
        <v>0.317536</v>
      </c>
      <c r="L45" s="7"/>
      <c r="M45" s="7"/>
      <c r="O45">
        <f>K45*D8</f>
        <v>0.029802658816</v>
      </c>
    </row>
    <row r="46" ht="24.75" spans="8:15">
      <c r="I46" s="4" t="s">
        <v>12</v>
      </c>
      <c r="J46" s="5">
        <v>1.129</v>
      </c>
      <c r="K46" s="6">
        <v>0.188163</v>
      </c>
      <c r="L46" s="7"/>
      <c r="M46" s="7"/>
    </row>
    <row r="47" ht="24.75" spans="8:15">
      <c r="I47" s="8" t="s">
        <v>13</v>
      </c>
      <c r="J47" s="5">
        <v>0.996</v>
      </c>
      <c r="K47" s="6">
        <v>0.165952</v>
      </c>
      <c r="L47" s="7"/>
      <c r="M47" s="7"/>
    </row>
    <row r="48" ht="24.75" spans="8:15">
      <c r="I48" s="8" t="s">
        <v>14</v>
      </c>
      <c r="J48" s="5">
        <v>1.029</v>
      </c>
      <c r="K48" s="6">
        <v>0.171483</v>
      </c>
      <c r="L48" s="7"/>
      <c r="M48" s="7"/>
    </row>
    <row r="49" ht="25.5" spans="8:15">
      <c r="I49" s="10" t="s">
        <v>15</v>
      </c>
      <c r="J49" s="11">
        <v>0.245</v>
      </c>
      <c r="K49" s="12">
        <v>0.040761</v>
      </c>
      <c r="L49" s="7"/>
      <c r="M49" s="7"/>
    </row>
    <row r="50" ht="14.25"/>
    <row r="51" spans="8:15">
      <c r="H51" t="s">
        <v>21</v>
      </c>
    </row>
    <row r="52" ht="14.25" spans="8:15">
      <c r="I52" s="1" t="s">
        <v>4</v>
      </c>
      <c r="J52" s="1"/>
      <c r="K52" s="1"/>
      <c r="L52" s="1"/>
      <c r="M52" s="1"/>
    </row>
    <row r="53" ht="49.5" spans="8:15">
      <c r="I53" s="2" t="s">
        <v>5</v>
      </c>
      <c r="J53" s="2" t="s">
        <v>6</v>
      </c>
      <c r="K53" s="2" t="s">
        <v>7</v>
      </c>
      <c r="L53" s="2" t="s">
        <v>8</v>
      </c>
      <c r="M53" s="3" t="s">
        <v>9</v>
      </c>
    </row>
    <row r="54" ht="24.75" spans="8:15">
      <c r="I54" s="4" t="s">
        <v>10</v>
      </c>
      <c r="J54" s="5">
        <v>0.525</v>
      </c>
      <c r="K54" s="6">
        <v>0.087485</v>
      </c>
      <c r="L54" s="7">
        <v>6.092</v>
      </c>
      <c r="M54" s="7">
        <v>0.018</v>
      </c>
    </row>
    <row r="55" ht="24.75" spans="8:15">
      <c r="I55" s="8" t="s">
        <v>11</v>
      </c>
      <c r="J55" s="5">
        <v>0.807</v>
      </c>
      <c r="K55" s="6">
        <v>0.134559</v>
      </c>
      <c r="L55" s="7"/>
      <c r="M55" s="7"/>
    </row>
    <row r="56" ht="24.75" spans="8:15">
      <c r="I56" s="4" t="s">
        <v>12</v>
      </c>
      <c r="J56" s="5">
        <v>1.896</v>
      </c>
      <c r="K56" s="6">
        <v>0.315935</v>
      </c>
      <c r="L56" s="7"/>
      <c r="M56" s="7"/>
      <c r="O56">
        <f>K56*D9</f>
        <v>0.019053092045</v>
      </c>
    </row>
    <row r="57" ht="24.75" spans="8:15">
      <c r="I57" s="8" t="s">
        <v>13</v>
      </c>
      <c r="J57" s="5">
        <v>1.477</v>
      </c>
      <c r="K57" s="6">
        <v>0.246084</v>
      </c>
      <c r="L57" s="7"/>
      <c r="M57" s="7"/>
      <c r="O57">
        <f>K57*D9</f>
        <v>0.014840587788</v>
      </c>
    </row>
    <row r="58" ht="24.75" spans="8:15">
      <c r="I58" s="8" t="s">
        <v>14</v>
      </c>
      <c r="J58" s="5">
        <v>0.847</v>
      </c>
      <c r="K58" s="6">
        <v>0.141225</v>
      </c>
      <c r="L58" s="7"/>
      <c r="M58" s="7"/>
    </row>
    <row r="59" ht="25.5" spans="8:15">
      <c r="I59" s="10" t="s">
        <v>15</v>
      </c>
      <c r="J59" s="11">
        <v>0.448</v>
      </c>
      <c r="K59" s="12">
        <v>0.074711</v>
      </c>
      <c r="L59" s="7"/>
      <c r="M59" s="7"/>
    </row>
    <row r="60" ht="14.25" spans="8:15">
      <c r="H60" t="s">
        <v>22</v>
      </c>
    </row>
    <row r="61" ht="14.25" spans="8:15">
      <c r="I61" s="1" t="s">
        <v>4</v>
      </c>
      <c r="J61" s="1"/>
      <c r="K61" s="1"/>
      <c r="L61" s="1"/>
      <c r="M61" s="1"/>
    </row>
    <row r="62" ht="49.5" spans="8:15">
      <c r="I62" s="2" t="s">
        <v>5</v>
      </c>
      <c r="J62" s="2" t="s">
        <v>6</v>
      </c>
      <c r="K62" s="2" t="s">
        <v>7</v>
      </c>
      <c r="L62" s="2" t="s">
        <v>8</v>
      </c>
      <c r="M62" s="3" t="s">
        <v>9</v>
      </c>
    </row>
    <row r="63" ht="24.75" spans="8:15">
      <c r="I63" s="4" t="s">
        <v>10</v>
      </c>
      <c r="J63" s="5">
        <v>1.858</v>
      </c>
      <c r="K63" s="6">
        <v>0.309691</v>
      </c>
      <c r="L63" s="7">
        <v>6.072</v>
      </c>
      <c r="M63" s="7">
        <v>0.014</v>
      </c>
      <c r="O63">
        <f>K63*D10</f>
        <v>0.00809532274</v>
      </c>
    </row>
    <row r="64" ht="24.75" spans="8:15">
      <c r="I64" s="8" t="s">
        <v>11</v>
      </c>
      <c r="J64" s="5">
        <v>1.359</v>
      </c>
      <c r="K64" s="6">
        <v>0.226548</v>
      </c>
      <c r="L64" s="7"/>
      <c r="M64" s="7"/>
    </row>
    <row r="65" ht="24.75" spans="9:13">
      <c r="I65" s="4" t="s">
        <v>12</v>
      </c>
      <c r="J65" s="5">
        <v>1.095</v>
      </c>
      <c r="K65" s="6">
        <v>0.182522</v>
      </c>
      <c r="L65" s="7"/>
      <c r="M65" s="7"/>
    </row>
    <row r="66" ht="24.75" spans="9:13">
      <c r="I66" s="8" t="s">
        <v>13</v>
      </c>
      <c r="J66" s="5">
        <v>0.398</v>
      </c>
      <c r="K66" s="6">
        <v>0.066375</v>
      </c>
      <c r="L66" s="7"/>
      <c r="M66" s="7"/>
    </row>
    <row r="67" ht="24.75" spans="9:13">
      <c r="I67" s="8" t="s">
        <v>14</v>
      </c>
      <c r="J67" s="5">
        <v>0.878</v>
      </c>
      <c r="K67" s="6">
        <v>0.146328</v>
      </c>
      <c r="L67" s="7"/>
      <c r="M67" s="7"/>
    </row>
    <row r="68" ht="25.5" spans="9:13">
      <c r="I68" s="10" t="s">
        <v>15</v>
      </c>
      <c r="J68" s="11">
        <v>0.411</v>
      </c>
      <c r="K68" s="12">
        <v>0.068535</v>
      </c>
      <c r="L68" s="7"/>
      <c r="M68" s="7"/>
    </row>
    <row r="69" ht="14.25"/>
  </sheetData>
  <mergeCells count="20">
    <mergeCell ref="B2:F2"/>
    <mergeCell ref="I2:M2"/>
    <mergeCell ref="I12:M12"/>
    <mergeCell ref="I22:M22"/>
    <mergeCell ref="I32:M32"/>
    <mergeCell ref="I42:M42"/>
    <mergeCell ref="I52:M52"/>
    <mergeCell ref="I61:M61"/>
    <mergeCell ref="L14:L19"/>
    <mergeCell ref="L24:L29"/>
    <mergeCell ref="L34:L39"/>
    <mergeCell ref="L44:L49"/>
    <mergeCell ref="L54:L59"/>
    <mergeCell ref="L63:L68"/>
    <mergeCell ref="M14:M19"/>
    <mergeCell ref="M24:M29"/>
    <mergeCell ref="M34:M39"/>
    <mergeCell ref="M44:M49"/>
    <mergeCell ref="M54:M59"/>
    <mergeCell ref="M63:M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向往</cp:lastModifiedBy>
  <dcterms:created xsi:type="dcterms:W3CDTF">2025-12-18T11:33:00Z</dcterms:created>
  <dcterms:modified xsi:type="dcterms:W3CDTF">2026-02-07T05:55:55Z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598A80F2DDDE42BC8EE1D7EB0168C459_11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